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6 міс\"/>
    </mc:Choice>
  </mc:AlternateContent>
  <xr:revisionPtr revIDLastSave="0" documentId="13_ncr:1_{E102B3A5-578B-49AF-94D6-E7ADCECEF299}" xr6:coauthVersionLast="47" xr6:coauthVersionMax="47" xr10:uidLastSave="{00000000-0000-0000-0000-000000000000}"/>
  <bookViews>
    <workbookView xWindow="-120" yWindow="-120" windowWidth="21840" windowHeight="13020" xr2:uid="{FAC7EF23-16C8-45EE-A0FF-78946CFA6889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I28" i="1"/>
  <c r="J27" i="1"/>
  <c r="I27" i="1"/>
  <c r="J26" i="1"/>
  <c r="I26" i="1"/>
  <c r="I25" i="1"/>
  <c r="I24" i="1"/>
  <c r="J23" i="1"/>
  <c r="I23" i="1"/>
  <c r="I22" i="1"/>
  <c r="J21" i="1"/>
  <c r="I21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</calcChain>
</file>

<file path=xl/sharedStrings.xml><?xml version="1.0" encoding="utf-8"?>
<sst xmlns="http://schemas.openxmlformats.org/spreadsheetml/2006/main" count="71" uniqueCount="53">
  <si>
    <t>КМБ</t>
  </si>
  <si>
    <t>ККД</t>
  </si>
  <si>
    <t>Доходи</t>
  </si>
  <si>
    <t>Поч.річн. план</t>
  </si>
  <si>
    <t>Уточн.річн. план</t>
  </si>
  <si>
    <t>2026 рік (дата факту 30.06.2026)</t>
  </si>
  <si>
    <t>1854300000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</si>
  <si>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</si>
  <si>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</si>
  <si>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</si>
  <si>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</si>
  <si>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</si>
  <si>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</si>
  <si>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</si>
  <si>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</si>
  <si>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</si>
  <si>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</si>
  <si>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</si>
  <si>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</si>
  <si>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</si>
  <si>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</si>
  <si>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</si>
  <si>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</si>
  <si>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</si>
  <si>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</si>
  <si>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</si>
  <si>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</si>
  <si>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</si>
  <si>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</si>
  <si>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</si>
  <si>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</si>
  <si>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</si>
  <si>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</si>
  <si>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41034700</t>
  </si>
  <si>
    <t>Субвенція з державного бюджету місцевим бюджетам на реалізацію проектів (об`єктів, заходів), спрямованих на ліквідацію наслідків збройної агресії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</si>
  <si>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</si>
  <si>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</si>
  <si>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</si>
  <si>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</si>
  <si>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</si>
  <si>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</si>
  <si>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</si>
  <si>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</si>
  <si>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</si>
  <si>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</si>
  <si>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</si>
  <si>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>Факт за 6 міс. 2026 р.</t>
  </si>
  <si>
    <t>Відхилення (+/-)</t>
  </si>
  <si>
    <t>% до факту 2025 року</t>
  </si>
  <si>
    <t>Факт за 6 міс. 2025 р.</t>
  </si>
  <si>
    <t>Аналіз виконання плану по доходах по Лебединській МТГ станом на 30.06.2026</t>
  </si>
  <si>
    <t>(Спеціальний фонд)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</si>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</sst>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2" fontId="0" fillId="0" borderId="1" xfId="0" applyNumberFormat="1" applyBorder="1"/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/>
    <xf numFmtId="2" fontId="1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D9FC-0C33-4A68-BA03-CC9CC9AB8150}">
  <sheetPr>
    <pageSetUpPr fitToPage="1"/>
  </sheetPr>
  <dimension ref="A1:J28"/>
  <sheetViews>
    <sheetView tabSelected="1" topLeftCell="B1" workbookViewId="0">
      <selection activeCell="B3" sqref="A3:XFD3"/>
    </sheetView>
  </sheetViews>
  <sheetFormatPr defaultRowHeight="12.75" x14ac:dyDescent="0.2"/>
  <cols>
    <col min="1" max="1" width="0" hidden="1" customWidth="1"/>
    <col min="2" max="3" width="12.28515625" style="14" customWidth="1"/>
    <col min="4" max="4" width="50.7109375" style="3" customWidth="1"/>
    <col min="5" max="6" width="16" style="4" customWidth="1"/>
    <col min="7" max="7" width="14.140625" style="4" customWidth="1"/>
    <col min="8" max="8" width="14.140625" customWidth="1"/>
    <col min="9" max="9" width="14.28515625" customWidth="1"/>
    <col min="10" max="10" width="14.42578125" customWidth="1"/>
  </cols>
  <sheetData>
    <row r="1" spans="1:10" x14ac:dyDescent="0.2">
      <c r="B1" s="16"/>
    </row>
    <row r="2" spans="1:10" x14ac:dyDescent="0.2">
      <c r="B2" s="1"/>
      <c r="C2" s="1"/>
      <c r="D2" s="2"/>
      <c r="E2" s="5"/>
      <c r="F2" s="5"/>
      <c r="G2" s="5"/>
    </row>
    <row r="3" spans="1:10" x14ac:dyDescent="0.2">
      <c r="B3" s="1"/>
      <c r="C3" s="1"/>
      <c r="D3" s="2"/>
      <c r="E3" s="5"/>
      <c r="F3" s="5"/>
      <c r="G3" s="5"/>
    </row>
    <row r="4" spans="1:10" ht="18.75" x14ac:dyDescent="0.3">
      <c r="B4" s="28" t="s">
        <v>50</v>
      </c>
      <c r="C4" s="28"/>
      <c r="D4" s="28"/>
      <c r="E4" s="28"/>
      <c r="F4" s="28"/>
      <c r="G4" s="28"/>
      <c r="H4" s="28"/>
      <c r="I4" s="28"/>
      <c r="J4" s="28"/>
    </row>
    <row r="5" spans="1:10" ht="18.75" x14ac:dyDescent="0.3">
      <c r="B5" s="17"/>
      <c r="C5" s="17"/>
      <c r="D5" s="28" t="s">
        <v>51</v>
      </c>
      <c r="E5" s="28"/>
      <c r="F5" s="28"/>
      <c r="G5" s="28"/>
      <c r="H5" s="28"/>
      <c r="I5" s="17"/>
      <c r="J5" s="17"/>
    </row>
    <row r="6" spans="1:10" x14ac:dyDescent="0.2">
      <c r="B6" s="18"/>
      <c r="C6" s="18"/>
      <c r="D6" s="19"/>
      <c r="G6" s="6"/>
      <c r="J6" t="s">
        <v>52</v>
      </c>
    </row>
    <row r="7" spans="1:10" hidden="1" x14ac:dyDescent="0.2">
      <c r="A7" s="7"/>
      <c r="B7" s="29" t="s">
        <v>0</v>
      </c>
      <c r="C7" s="29" t="s">
        <v>1</v>
      </c>
      <c r="D7" s="30" t="s">
        <v>2</v>
      </c>
      <c r="E7" s="31" t="s">
        <v>5</v>
      </c>
      <c r="F7" s="31"/>
      <c r="G7" s="31"/>
    </row>
    <row r="8" spans="1:10" s="23" customFormat="1" ht="28.5" customHeight="1" x14ac:dyDescent="0.2">
      <c r="A8" s="9"/>
      <c r="B8" s="29"/>
      <c r="C8" s="29"/>
      <c r="D8" s="30"/>
      <c r="E8" s="11" t="s">
        <v>3</v>
      </c>
      <c r="F8" s="11" t="s">
        <v>4</v>
      </c>
      <c r="G8" s="11" t="s">
        <v>46</v>
      </c>
      <c r="H8" s="11" t="s">
        <v>49</v>
      </c>
      <c r="I8" s="9" t="s">
        <v>47</v>
      </c>
      <c r="J8" s="9" t="s">
        <v>48</v>
      </c>
    </row>
    <row r="9" spans="1:10" ht="14.25" customHeight="1" x14ac:dyDescent="0.2">
      <c r="A9" s="12">
        <v>0</v>
      </c>
      <c r="B9" s="15" t="s">
        <v>6</v>
      </c>
      <c r="C9" s="15" t="s">
        <v>7</v>
      </c>
      <c r="D9" s="12" t="s">
        <v>8</v>
      </c>
      <c r="E9" s="13">
        <v>55000</v>
      </c>
      <c r="F9" s="13">
        <v>55000</v>
      </c>
      <c r="G9" s="13">
        <v>35701.61</v>
      </c>
      <c r="H9" s="13">
        <v>41085.29</v>
      </c>
      <c r="I9" s="10">
        <f>G9-H9</f>
        <v>-5383.68</v>
      </c>
      <c r="J9" s="24">
        <f>G9/H9*100</f>
        <v>86.89633199619621</v>
      </c>
    </row>
    <row r="10" spans="1:10" ht="14.25" customHeight="1" x14ac:dyDescent="0.2">
      <c r="A10" s="12">
        <v>0</v>
      </c>
      <c r="B10" s="15" t="s">
        <v>6</v>
      </c>
      <c r="C10" s="15" t="s">
        <v>9</v>
      </c>
      <c r="D10" s="12" t="s">
        <v>10</v>
      </c>
      <c r="E10" s="13">
        <v>12800</v>
      </c>
      <c r="F10" s="13">
        <v>12800</v>
      </c>
      <c r="G10" s="13">
        <v>25388.18</v>
      </c>
      <c r="H10" s="13">
        <v>55919.199999999997</v>
      </c>
      <c r="I10" s="10">
        <f t="shared" ref="I10:I28" si="0">G10-H10</f>
        <v>-30531.019999999997</v>
      </c>
      <c r="J10" s="24">
        <f t="shared" ref="J10:J28" si="1">G10/H10*100</f>
        <v>45.401543655846297</v>
      </c>
    </row>
    <row r="11" spans="1:10" ht="14.25" customHeight="1" x14ac:dyDescent="0.2">
      <c r="A11" s="12">
        <v>0</v>
      </c>
      <c r="B11" s="15" t="s">
        <v>6</v>
      </c>
      <c r="C11" s="15" t="s">
        <v>11</v>
      </c>
      <c r="D11" s="12" t="s">
        <v>12</v>
      </c>
      <c r="E11" s="13">
        <v>60000</v>
      </c>
      <c r="F11" s="13">
        <v>60000</v>
      </c>
      <c r="G11" s="13">
        <v>26920.01</v>
      </c>
      <c r="H11" s="13">
        <v>862680.96</v>
      </c>
      <c r="I11" s="10">
        <f t="shared" si="0"/>
        <v>-835760.95</v>
      </c>
      <c r="J11" s="24">
        <f t="shared" si="1"/>
        <v>3.1205058704436923</v>
      </c>
    </row>
    <row r="12" spans="1:10" ht="14.25" customHeight="1" x14ac:dyDescent="0.2">
      <c r="A12" s="12">
        <v>0</v>
      </c>
      <c r="B12" s="15" t="s">
        <v>6</v>
      </c>
      <c r="C12" s="15" t="s">
        <v>13</v>
      </c>
      <c r="D12" s="12" t="s">
        <v>14</v>
      </c>
      <c r="E12" s="13">
        <v>95000</v>
      </c>
      <c r="F12" s="13">
        <v>95000</v>
      </c>
      <c r="G12" s="13">
        <v>499453.49</v>
      </c>
      <c r="H12" s="13">
        <v>41693.760000000002</v>
      </c>
      <c r="I12" s="10">
        <f t="shared" si="0"/>
        <v>457759.73</v>
      </c>
      <c r="J12" s="24">
        <f t="shared" si="1"/>
        <v>1197.909447360948</v>
      </c>
    </row>
    <row r="13" spans="1:10" ht="14.25" customHeight="1" x14ac:dyDescent="0.2">
      <c r="A13" s="12">
        <v>0</v>
      </c>
      <c r="B13" s="15" t="s">
        <v>6</v>
      </c>
      <c r="C13" s="15" t="s">
        <v>15</v>
      </c>
      <c r="D13" s="12" t="s">
        <v>16</v>
      </c>
      <c r="E13" s="13">
        <v>2050743</v>
      </c>
      <c r="F13" s="13">
        <v>2050743</v>
      </c>
      <c r="G13" s="13">
        <v>668856.88</v>
      </c>
      <c r="H13" s="13">
        <v>542468.71</v>
      </c>
      <c r="I13" s="10">
        <f t="shared" si="0"/>
        <v>126388.17000000004</v>
      </c>
      <c r="J13" s="24">
        <f t="shared" si="1"/>
        <v>123.29870233437059</v>
      </c>
    </row>
    <row r="14" spans="1:10" ht="14.25" customHeight="1" x14ac:dyDescent="0.2">
      <c r="A14" s="12">
        <v>0</v>
      </c>
      <c r="B14" s="15" t="s">
        <v>6</v>
      </c>
      <c r="C14" s="15" t="s">
        <v>17</v>
      </c>
      <c r="D14" s="12" t="s">
        <v>18</v>
      </c>
      <c r="E14" s="13">
        <v>59568</v>
      </c>
      <c r="F14" s="13">
        <v>59568</v>
      </c>
      <c r="G14" s="13">
        <v>103831.5</v>
      </c>
      <c r="H14" s="13">
        <v>164133.70000000001</v>
      </c>
      <c r="I14" s="10">
        <f t="shared" si="0"/>
        <v>-60302.200000000012</v>
      </c>
      <c r="J14" s="24">
        <f t="shared" si="1"/>
        <v>63.260317655667301</v>
      </c>
    </row>
    <row r="15" spans="1:10" ht="14.25" customHeight="1" x14ac:dyDescent="0.2">
      <c r="A15" s="12">
        <v>0</v>
      </c>
      <c r="B15" s="15" t="s">
        <v>6</v>
      </c>
      <c r="C15" s="15" t="s">
        <v>19</v>
      </c>
      <c r="D15" s="12" t="s">
        <v>20</v>
      </c>
      <c r="E15" s="13">
        <v>15200</v>
      </c>
      <c r="F15" s="13">
        <v>15200</v>
      </c>
      <c r="G15" s="13">
        <v>31249.77</v>
      </c>
      <c r="H15" s="13">
        <v>16342.34</v>
      </c>
      <c r="I15" s="10">
        <f t="shared" si="0"/>
        <v>14907.43</v>
      </c>
      <c r="J15" s="24">
        <f t="shared" si="1"/>
        <v>191.2196784548602</v>
      </c>
    </row>
    <row r="16" spans="1:10" ht="14.25" customHeight="1" x14ac:dyDescent="0.2">
      <c r="A16" s="12">
        <v>0</v>
      </c>
      <c r="B16" s="15" t="s">
        <v>6</v>
      </c>
      <c r="C16" s="15" t="s">
        <v>21</v>
      </c>
      <c r="D16" s="12" t="s">
        <v>22</v>
      </c>
      <c r="E16" s="13">
        <v>105000</v>
      </c>
      <c r="F16" s="13">
        <v>105000</v>
      </c>
      <c r="G16" s="13">
        <v>2338.5</v>
      </c>
      <c r="H16" s="13">
        <v>9461.2000000000007</v>
      </c>
      <c r="I16" s="10">
        <f t="shared" si="0"/>
        <v>-7122.7000000000007</v>
      </c>
      <c r="J16" s="24">
        <f t="shared" si="1"/>
        <v>24.71673783452416</v>
      </c>
    </row>
    <row r="17" spans="1:10" ht="14.25" customHeight="1" x14ac:dyDescent="0.2">
      <c r="A17" s="12">
        <v>0</v>
      </c>
      <c r="B17" s="15" t="s">
        <v>6</v>
      </c>
      <c r="C17" s="15" t="s">
        <v>23</v>
      </c>
      <c r="D17" s="12" t="s">
        <v>24</v>
      </c>
      <c r="E17" s="13">
        <v>0</v>
      </c>
      <c r="F17" s="13">
        <v>0</v>
      </c>
      <c r="G17" s="13">
        <v>18393243.559999999</v>
      </c>
      <c r="H17" s="13">
        <v>8369874.04</v>
      </c>
      <c r="I17" s="10">
        <f t="shared" si="0"/>
        <v>10023369.52</v>
      </c>
      <c r="J17" s="24">
        <f t="shared" si="1"/>
        <v>219.75532095343215</v>
      </c>
    </row>
    <row r="18" spans="1:10" ht="14.25" customHeight="1" x14ac:dyDescent="0.2">
      <c r="A18" s="12">
        <v>0</v>
      </c>
      <c r="B18" s="15" t="s">
        <v>6</v>
      </c>
      <c r="C18" s="15" t="s">
        <v>25</v>
      </c>
      <c r="D18" s="12" t="s">
        <v>26</v>
      </c>
      <c r="E18" s="13">
        <v>0</v>
      </c>
      <c r="F18" s="13">
        <v>0</v>
      </c>
      <c r="G18" s="13">
        <v>8858551.6400000006</v>
      </c>
      <c r="H18" s="13">
        <v>3119567.98</v>
      </c>
      <c r="I18" s="10">
        <f t="shared" si="0"/>
        <v>5738983.6600000001</v>
      </c>
      <c r="J18" s="24">
        <f t="shared" si="1"/>
        <v>283.9672575431423</v>
      </c>
    </row>
    <row r="19" spans="1:10" ht="14.25" customHeight="1" x14ac:dyDescent="0.2">
      <c r="A19" s="12">
        <v>0</v>
      </c>
      <c r="B19" s="15" t="s">
        <v>6</v>
      </c>
      <c r="C19" s="15" t="s">
        <v>27</v>
      </c>
      <c r="D19" s="12" t="s">
        <v>28</v>
      </c>
      <c r="E19" s="13">
        <v>250000</v>
      </c>
      <c r="F19" s="13">
        <v>250000</v>
      </c>
      <c r="G19" s="13">
        <v>1068684</v>
      </c>
      <c r="H19" s="13">
        <v>446186.98</v>
      </c>
      <c r="I19" s="10">
        <f t="shared" si="0"/>
        <v>622497.02</v>
      </c>
      <c r="J19" s="24">
        <f t="shared" si="1"/>
        <v>239.5148329966957</v>
      </c>
    </row>
    <row r="20" spans="1:10" ht="14.25" customHeight="1" x14ac:dyDescent="0.2">
      <c r="A20" s="12">
        <v>0</v>
      </c>
      <c r="B20" s="15" t="s">
        <v>6</v>
      </c>
      <c r="C20" s="15" t="s">
        <v>29</v>
      </c>
      <c r="D20" s="12" t="s">
        <v>30</v>
      </c>
      <c r="E20" s="13">
        <v>0</v>
      </c>
      <c r="F20" s="13">
        <v>0</v>
      </c>
      <c r="G20" s="13">
        <v>0</v>
      </c>
      <c r="H20" s="13">
        <v>0</v>
      </c>
      <c r="I20" s="10">
        <f t="shared" si="0"/>
        <v>0</v>
      </c>
      <c r="J20" s="24"/>
    </row>
    <row r="21" spans="1:10" ht="14.25" customHeight="1" x14ac:dyDescent="0.2">
      <c r="A21" s="12">
        <v>0</v>
      </c>
      <c r="B21" s="15" t="s">
        <v>6</v>
      </c>
      <c r="C21" s="15" t="s">
        <v>31</v>
      </c>
      <c r="D21" s="12" t="s">
        <v>32</v>
      </c>
      <c r="E21" s="13">
        <v>671300</v>
      </c>
      <c r="F21" s="13">
        <v>671300</v>
      </c>
      <c r="G21" s="13">
        <v>692856.94</v>
      </c>
      <c r="H21" s="13">
        <v>1596411.61</v>
      </c>
      <c r="I21" s="10">
        <f t="shared" si="0"/>
        <v>-903554.67000000016</v>
      </c>
      <c r="J21" s="24">
        <f t="shared" si="1"/>
        <v>43.400895837884811</v>
      </c>
    </row>
    <row r="22" spans="1:10" ht="14.25" customHeight="1" x14ac:dyDescent="0.2">
      <c r="A22" s="12">
        <v>0</v>
      </c>
      <c r="B22" s="15" t="s">
        <v>6</v>
      </c>
      <c r="C22" s="15" t="s">
        <v>33</v>
      </c>
      <c r="D22" s="12" t="s">
        <v>34</v>
      </c>
      <c r="E22" s="13">
        <v>0</v>
      </c>
      <c r="F22" s="13">
        <v>0</v>
      </c>
      <c r="G22" s="13">
        <v>0</v>
      </c>
      <c r="H22" s="13">
        <v>0</v>
      </c>
      <c r="I22" s="10">
        <f t="shared" si="0"/>
        <v>0</v>
      </c>
      <c r="J22" s="24"/>
    </row>
    <row r="23" spans="1:10" ht="14.25" customHeight="1" x14ac:dyDescent="0.2">
      <c r="A23" s="12">
        <v>0</v>
      </c>
      <c r="B23" s="15" t="s">
        <v>6</v>
      </c>
      <c r="C23" s="15" t="s">
        <v>35</v>
      </c>
      <c r="D23" s="12" t="s">
        <v>36</v>
      </c>
      <c r="E23" s="13">
        <v>0</v>
      </c>
      <c r="F23" s="13">
        <v>0</v>
      </c>
      <c r="G23" s="13">
        <v>0</v>
      </c>
      <c r="H23" s="13">
        <v>372300</v>
      </c>
      <c r="I23" s="10">
        <f t="shared" si="0"/>
        <v>-372300</v>
      </c>
      <c r="J23" s="24">
        <f t="shared" si="1"/>
        <v>0</v>
      </c>
    </row>
    <row r="24" spans="1:10" ht="14.25" customHeight="1" x14ac:dyDescent="0.2">
      <c r="A24" s="12">
        <v>0</v>
      </c>
      <c r="B24" s="15" t="s">
        <v>6</v>
      </c>
      <c r="C24" s="15" t="s">
        <v>37</v>
      </c>
      <c r="D24" s="12" t="s">
        <v>38</v>
      </c>
      <c r="E24" s="13">
        <v>0</v>
      </c>
      <c r="F24" s="13">
        <v>0</v>
      </c>
      <c r="G24" s="13">
        <v>0</v>
      </c>
      <c r="H24" s="13">
        <v>0</v>
      </c>
      <c r="I24" s="10">
        <f t="shared" si="0"/>
        <v>0</v>
      </c>
      <c r="J24" s="24"/>
    </row>
    <row r="25" spans="1:10" ht="14.25" customHeight="1" x14ac:dyDescent="0.2">
      <c r="A25" s="12">
        <v>0</v>
      </c>
      <c r="B25" s="15" t="s">
        <v>6</v>
      </c>
      <c r="C25" s="15" t="s">
        <v>39</v>
      </c>
      <c r="D25" s="12" t="s">
        <v>40</v>
      </c>
      <c r="E25" s="13">
        <v>0</v>
      </c>
      <c r="F25" s="13">
        <v>0</v>
      </c>
      <c r="G25" s="13">
        <v>0</v>
      </c>
      <c r="H25" s="13">
        <v>0</v>
      </c>
      <c r="I25" s="10">
        <f t="shared" si="0"/>
        <v>0</v>
      </c>
      <c r="J25" s="24"/>
    </row>
    <row r="26" spans="1:10" ht="14.25" customHeight="1" x14ac:dyDescent="0.2">
      <c r="A26" s="12">
        <v>0</v>
      </c>
      <c r="B26" s="15" t="s">
        <v>6</v>
      </c>
      <c r="C26" s="15" t="s">
        <v>41</v>
      </c>
      <c r="D26" s="12" t="s">
        <v>42</v>
      </c>
      <c r="E26" s="13">
        <v>10000</v>
      </c>
      <c r="F26" s="13">
        <v>10000</v>
      </c>
      <c r="G26" s="13">
        <v>6310</v>
      </c>
      <c r="H26" s="13">
        <v>4100</v>
      </c>
      <c r="I26" s="10">
        <f t="shared" si="0"/>
        <v>2210</v>
      </c>
      <c r="J26" s="24">
        <f t="shared" si="1"/>
        <v>153.90243902439025</v>
      </c>
    </row>
    <row r="27" spans="1:10" s="20" customFormat="1" x14ac:dyDescent="0.2">
      <c r="A27" s="21">
        <v>1</v>
      </c>
      <c r="B27" s="8"/>
      <c r="C27" s="8" t="s">
        <v>43</v>
      </c>
      <c r="D27" s="22" t="s">
        <v>44</v>
      </c>
      <c r="E27" s="25">
        <v>3384611</v>
      </c>
      <c r="F27" s="25">
        <v>3384611</v>
      </c>
      <c r="G27" s="25">
        <v>30413386.080000002</v>
      </c>
      <c r="H27" s="25">
        <v>15269925.77</v>
      </c>
      <c r="I27" s="26">
        <f t="shared" si="0"/>
        <v>15143460.310000002</v>
      </c>
      <c r="J27" s="27">
        <f t="shared" si="1"/>
        <v>199.17180042716083</v>
      </c>
    </row>
    <row r="28" spans="1:10" s="20" customFormat="1" x14ac:dyDescent="0.2">
      <c r="A28" s="21">
        <v>1</v>
      </c>
      <c r="B28" s="8"/>
      <c r="C28" s="8" t="s">
        <v>43</v>
      </c>
      <c r="D28" s="22" t="s">
        <v>45</v>
      </c>
      <c r="E28" s="25">
        <v>3384611</v>
      </c>
      <c r="F28" s="25">
        <v>3384611</v>
      </c>
      <c r="G28" s="25">
        <v>30413386.080000002</v>
      </c>
      <c r="H28" s="25">
        <v>15642225.77</v>
      </c>
      <c r="I28" s="26">
        <f t="shared" si="0"/>
        <v>14771160.310000002</v>
      </c>
      <c r="J28" s="27">
        <f t="shared" si="1"/>
        <v>194.43132024298868</v>
      </c>
    </row>
  </sheetData>
  <mergeCells count="6">
    <mergeCell ref="B7:B8"/>
    <mergeCell ref="C7:C8"/>
    <mergeCell ref="D7:D8"/>
    <mergeCell ref="E7:G7"/>
    <mergeCell ref="B4:J4"/>
    <mergeCell ref="D5:H5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2026-07-13T11:32:13Z</dcterms:created>
  <dcterms:modified xsi:type="dcterms:W3CDTF">2026-07-13T11:55:17Z</dcterms:modified>
</cp:coreProperties>
</file>